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hamematakan'!$A$1:$E$80</definedName>
    <definedName name="_xlnm.Print_Area" localSheetId="0">'Ekamutneri hamematakan'!$A$1:$E$46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41" i="26"/>
  <c r="E21" l="1"/>
  <c r="E54" i="27" l="1"/>
  <c r="E53"/>
  <c r="E51"/>
  <c r="E43" i="26"/>
  <c r="C6" l="1"/>
  <c r="E20" i="27"/>
  <c r="E18"/>
  <c r="E11" i="26"/>
  <c r="E10"/>
  <c r="D6"/>
  <c r="E79" i="27"/>
  <c r="E78"/>
  <c r="D77"/>
  <c r="C77"/>
  <c r="E76"/>
  <c r="E75"/>
  <c r="D74"/>
  <c r="C74"/>
  <c r="E73"/>
  <c r="E72"/>
  <c r="E71"/>
  <c r="E70"/>
  <c r="D69"/>
  <c r="C69"/>
  <c r="E68"/>
  <c r="E67"/>
  <c r="E66"/>
  <c r="E65"/>
  <c r="E64"/>
  <c r="E63"/>
  <c r="D62"/>
  <c r="C62"/>
  <c r="E60"/>
  <c r="E59"/>
  <c r="E58"/>
  <c r="E57"/>
  <c r="E56"/>
  <c r="D55"/>
  <c r="C55"/>
  <c r="E52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1"/>
  <c r="D22" s="1"/>
  <c r="C31"/>
  <c r="E30"/>
  <c r="E29"/>
  <c r="E28"/>
  <c r="E27"/>
  <c r="E26"/>
  <c r="E25"/>
  <c r="E24"/>
  <c r="E23"/>
  <c r="E19"/>
  <c r="E17"/>
  <c r="E16"/>
  <c r="E15"/>
  <c r="E14"/>
  <c r="E13"/>
  <c r="E12"/>
  <c r="E11"/>
  <c r="E10"/>
  <c r="E9"/>
  <c r="E8"/>
  <c r="D7"/>
  <c r="C7"/>
  <c r="E6"/>
  <c r="E45" i="26"/>
  <c r="E44"/>
  <c r="E42"/>
  <c r="E40"/>
  <c r="E39"/>
  <c r="E38"/>
  <c r="E37"/>
  <c r="E33"/>
  <c r="E32"/>
  <c r="E31"/>
  <c r="E30"/>
  <c r="E29"/>
  <c r="E28"/>
  <c r="E27"/>
  <c r="E26"/>
  <c r="E25"/>
  <c r="E24"/>
  <c r="D12"/>
  <c r="C12"/>
  <c r="E20"/>
  <c r="E19"/>
  <c r="E18"/>
  <c r="E17"/>
  <c r="E16"/>
  <c r="E15"/>
  <c r="E14"/>
  <c r="E13"/>
  <c r="E9"/>
  <c r="E8"/>
  <c r="E7"/>
  <c r="D46" l="1"/>
  <c r="C61" i="27"/>
  <c r="E74"/>
  <c r="C22"/>
  <c r="E22" s="1"/>
  <c r="D61"/>
  <c r="D21" s="1"/>
  <c r="D80" s="1"/>
  <c r="E12" i="26"/>
  <c r="E77" i="27"/>
  <c r="E69"/>
  <c r="E31"/>
  <c r="E55"/>
  <c r="E62"/>
  <c r="C46" i="26"/>
  <c r="E6"/>
  <c r="E7" i="27"/>
  <c r="E46" i="26" l="1"/>
  <c r="C21" i="27"/>
  <c r="C80" s="1"/>
  <c r="E80" s="1"/>
  <c r="E61"/>
  <c r="E21" l="1"/>
</calcChain>
</file>

<file path=xl/sharedStrings.xml><?xml version="1.0" encoding="utf-8"?>
<sst xmlns="http://schemas.openxmlformats.org/spreadsheetml/2006/main" count="139" uniqueCount="100">
  <si>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</si>
  <si>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</si>
  <si>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</si>
  <si>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</si>
  <si>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</si>
  <si>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</si>
  <si>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</si>
  <si>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</si>
  <si>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</si>
  <si>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</si>
  <si>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</si>
  <si>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</si>
  <si>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</si>
  <si>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</si>
  <si>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</si>
  <si>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</si>
  <si>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</si>
  <si>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</si>
  <si>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</si>
  <si>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</si>
  <si>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</si>
  <si>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</si>
  <si>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</si>
  <si>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</si>
  <si>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</si>
  <si>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</si>
  <si>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</si>
  <si>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</si>
  <si>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</si>
  <si>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</si>
  <si>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</si>
  <si>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</si>
  <si>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</si>
  <si>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</si>
  <si>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</si>
  <si>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</si>
  <si>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</si>
  <si>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</si>
  <si>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</si>
  <si>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</si>
  <si>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</si>
  <si>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</si>
  <si>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</si>
  <si>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</si>
  <si>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</si>
  <si>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</si>
  <si>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</si>
  <si>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</si>
  <si>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</si>
  <si>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</si>
  <si>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</si>
  <si>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</si>
  <si>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</si>
  <si>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</si>
  <si>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</si>
  <si>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</si>
  <si>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</si>
  <si>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</si>
  <si>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</si>
  <si>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</si>
  <si>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</si>
  <si>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</si>
  <si>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</si>
  <si>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</si>
  <si>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</si>
  <si>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</si>
  <si>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</si>
  <si>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</si>
  <si>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</si>
  <si>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</si>
  <si>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</si>
  <si>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</si>
  <si>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</si>
  <si>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</si>
  <si>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</si>
  <si>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</si>
  <si>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</si>
  <si>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</si>
  <si>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</si>
  <si>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</si>
  <si>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</si>
  <si>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</si>
  <si>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</si>
  <si>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</si>
  <si>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</si>
  <si>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</si>
  <si>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</si>
  <si>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</si>
  <si>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</si>
  <si>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</si>
  <si>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</si>
  <si>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</si>
  <si>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</si>
  <si>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</si>
  <si>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>հաշվապահական հաշվառման համակարգչային ծրագրի ձեռքբերում</t>
  </si>
  <si>
    <t>պարգևատրում</t>
  </si>
  <si>
    <t xml:space="preserve">« Խ. Սամուելյանի անվան հ.47 միջնակարգ դպրոց » ՊՈԱԿ-ի </t>
  </si>
  <si>
    <t xml:space="preserve">«Խ. Սամուելյանի անվան հ.47 միջնակարգ դպրոց» ՊՈԱԿ-ի </t>
  </si>
  <si>
    <t>Սուբսիդիա ջրի գծով</t>
  </si>
  <si>
    <t xml:space="preserve">Այլ եկամուտների գծով 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</si>
</sst>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55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view="pageBreakPreview" zoomScaleSheetLayoutView="100" workbookViewId="0">
      <selection activeCell="C26" sqref="C2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64</v>
      </c>
      <c r="B1" s="20"/>
      <c r="C1" s="20"/>
      <c r="D1" s="20"/>
      <c r="E1" s="20"/>
    </row>
    <row r="2" spans="1:8" s="2" customFormat="1" ht="25.5" customHeight="1">
      <c r="A2" s="21" t="s">
        <v>96</v>
      </c>
      <c r="B2" s="21"/>
      <c r="C2" s="21"/>
      <c r="D2" s="21"/>
      <c r="E2" s="21"/>
      <c r="F2" s="22"/>
      <c r="G2" s="22"/>
    </row>
    <row r="3" spans="1:8" ht="44.25" customHeight="1">
      <c r="A3" s="23" t="s">
        <v>60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62</v>
      </c>
      <c r="D5" s="27" t="s">
        <v>61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SUM(C7,C8:C9,C10:C11)</f>
        <v>57208.700000000004</v>
      </c>
      <c r="D6" s="30">
        <f>SUM(D7,D8:D9,D10:D11)</f>
        <v>57073.600000000006</v>
      </c>
      <c r="E6" s="30">
        <f t="shared" ref="E6:E46" si="0">D6-C6</f>
        <v>-135.09999999999854</v>
      </c>
      <c r="F6" s="31"/>
    </row>
    <row r="7" spans="1:8" ht="18.75" customHeight="1">
      <c r="A7" s="32">
        <v>1</v>
      </c>
      <c r="B7" s="13" t="s">
        <v>65</v>
      </c>
      <c r="C7" s="18">
        <v>56960.3</v>
      </c>
      <c r="D7" s="18">
        <v>56960.3</v>
      </c>
      <c r="E7" s="18">
        <f t="shared" si="0"/>
        <v>0</v>
      </c>
      <c r="F7" s="31"/>
      <c r="G7" s="31"/>
    </row>
    <row r="8" spans="1:8" ht="18.75" customHeight="1">
      <c r="A8" s="32">
        <v>2</v>
      </c>
      <c r="B8" s="10" t="s">
        <v>9</v>
      </c>
      <c r="C8" s="14">
        <v>15</v>
      </c>
      <c r="D8" s="14">
        <v>38.799999999999997</v>
      </c>
      <c r="E8" s="18">
        <f t="shared" si="0"/>
        <v>23.799999999999997</v>
      </c>
      <c r="F8" s="31"/>
    </row>
    <row r="9" spans="1:8" ht="18.75" customHeight="1">
      <c r="A9" s="32">
        <v>3</v>
      </c>
      <c r="B9" s="13" t="s">
        <v>10</v>
      </c>
      <c r="C9" s="14">
        <v>70</v>
      </c>
      <c r="D9" s="14">
        <v>70</v>
      </c>
      <c r="E9" s="18">
        <f t="shared" si="0"/>
        <v>0</v>
      </c>
      <c r="F9" s="31"/>
    </row>
    <row r="10" spans="1:8" ht="18.75" customHeight="1">
      <c r="A10" s="33">
        <v>4</v>
      </c>
      <c r="B10" s="10" t="s">
        <v>99</v>
      </c>
      <c r="C10" s="14">
        <v>163.4</v>
      </c>
      <c r="D10" s="14"/>
      <c r="E10" s="18">
        <f>D10-C10</f>
        <v>-163.4</v>
      </c>
      <c r="F10" s="31"/>
    </row>
    <row r="11" spans="1:8" ht="18.75" customHeight="1">
      <c r="A11" s="32">
        <v>5</v>
      </c>
      <c r="B11" s="10" t="s">
        <v>98</v>
      </c>
      <c r="C11" s="14"/>
      <c r="D11" s="14">
        <v>4.5</v>
      </c>
      <c r="E11" s="18">
        <f>D11-C11</f>
        <v>4.5</v>
      </c>
      <c r="F11" s="31"/>
    </row>
    <row r="12" spans="1:8" ht="29.25" customHeight="1">
      <c r="A12" s="29" t="s">
        <v>13</v>
      </c>
      <c r="B12" s="6" t="s">
        <v>14</v>
      </c>
      <c r="C12" s="7">
        <f>SUM(C13,C16:C21,C24:C43,C44:C45)</f>
        <v>62865.5</v>
      </c>
      <c r="D12" s="7">
        <f>SUM(D13,D16:D21,D24:D43,D44:D45)</f>
        <v>60838.499999999993</v>
      </c>
      <c r="E12" s="30">
        <f t="shared" si="0"/>
        <v>-2027.0000000000073</v>
      </c>
      <c r="F12" s="31"/>
    </row>
    <row r="13" spans="1:8" ht="21" customHeight="1">
      <c r="A13" s="32">
        <v>1</v>
      </c>
      <c r="B13" s="10" t="s">
        <v>15</v>
      </c>
      <c r="C13" s="14">
        <v>57342.7</v>
      </c>
      <c r="D13" s="18">
        <v>56497.2</v>
      </c>
      <c r="E13" s="18">
        <f t="shared" si="0"/>
        <v>-845.5</v>
      </c>
      <c r="F13" s="31"/>
    </row>
    <row r="14" spans="1:8" s="38" customFormat="1" ht="21" hidden="1" customHeight="1">
      <c r="A14" s="34">
        <v>1.1000000000000001</v>
      </c>
      <c r="B14" s="15" t="s">
        <v>70</v>
      </c>
      <c r="C14" s="35"/>
      <c r="D14" s="36"/>
      <c r="E14" s="36">
        <f t="shared" si="0"/>
        <v>0</v>
      </c>
      <c r="F14" s="37"/>
    </row>
    <row r="15" spans="1:8" s="38" customFormat="1" ht="21" hidden="1" customHeight="1">
      <c r="A15" s="34">
        <v>1.2</v>
      </c>
      <c r="B15" s="15" t="s">
        <v>71</v>
      </c>
      <c r="C15" s="35"/>
      <c r="D15" s="36"/>
      <c r="E15" s="36">
        <f t="shared" si="0"/>
        <v>0</v>
      </c>
      <c r="F15" s="37"/>
    </row>
    <row r="16" spans="1:8" ht="21" customHeight="1">
      <c r="A16" s="32">
        <v>2</v>
      </c>
      <c r="B16" s="13" t="s">
        <v>17</v>
      </c>
      <c r="C16" s="14">
        <v>2360</v>
      </c>
      <c r="D16" s="18">
        <v>1475.2</v>
      </c>
      <c r="E16" s="18">
        <f t="shared" si="0"/>
        <v>-884.8</v>
      </c>
      <c r="F16" s="31"/>
    </row>
    <row r="17" spans="1:6" ht="21" customHeight="1">
      <c r="A17" s="32">
        <v>3</v>
      </c>
      <c r="B17" s="10" t="s">
        <v>18</v>
      </c>
      <c r="C17" s="14">
        <v>630</v>
      </c>
      <c r="D17" s="18">
        <v>477.2</v>
      </c>
      <c r="E17" s="18">
        <f t="shared" si="0"/>
        <v>-152.80000000000001</v>
      </c>
      <c r="F17" s="31"/>
    </row>
    <row r="18" spans="1:6" ht="21" customHeight="1">
      <c r="A18" s="32">
        <v>4</v>
      </c>
      <c r="B18" s="10" t="s">
        <v>19</v>
      </c>
      <c r="C18" s="14">
        <v>35.700000000000003</v>
      </c>
      <c r="D18" s="14">
        <v>25.5</v>
      </c>
      <c r="E18" s="18">
        <f t="shared" si="0"/>
        <v>-10.200000000000003</v>
      </c>
      <c r="F18" s="31"/>
    </row>
    <row r="19" spans="1:6" ht="21" customHeight="1">
      <c r="A19" s="32">
        <v>5</v>
      </c>
      <c r="B19" s="13" t="s">
        <v>20</v>
      </c>
      <c r="C19" s="14">
        <v>178.8</v>
      </c>
      <c r="D19" s="18">
        <v>134.1</v>
      </c>
      <c r="E19" s="18">
        <f t="shared" si="0"/>
        <v>-44.700000000000017</v>
      </c>
      <c r="F19" s="31"/>
    </row>
    <row r="20" spans="1:6" ht="21" customHeight="1">
      <c r="A20" s="32">
        <v>6</v>
      </c>
      <c r="B20" s="13" t="s">
        <v>21</v>
      </c>
      <c r="C20" s="14">
        <v>30</v>
      </c>
      <c r="D20" s="18">
        <v>30</v>
      </c>
      <c r="E20" s="18">
        <f t="shared" si="0"/>
        <v>0</v>
      </c>
      <c r="F20" s="31"/>
    </row>
    <row r="21" spans="1:6" ht="21" customHeight="1">
      <c r="A21" s="32">
        <v>7</v>
      </c>
      <c r="B21" s="10" t="s">
        <v>22</v>
      </c>
      <c r="C21" s="14">
        <v>130.5</v>
      </c>
      <c r="D21" s="14">
        <v>129.80000000000001</v>
      </c>
      <c r="E21" s="18">
        <f t="shared" si="0"/>
        <v>-0.69999999999998863</v>
      </c>
      <c r="F21" s="31"/>
    </row>
    <row r="22" spans="1:6" s="38" customFormat="1" ht="21" customHeight="1">
      <c r="A22" s="34">
        <v>7.1</v>
      </c>
      <c r="B22" s="15" t="s">
        <v>23</v>
      </c>
      <c r="C22" s="35">
        <v>76.8</v>
      </c>
      <c r="D22" s="35">
        <v>76.8</v>
      </c>
      <c r="E22" s="36">
        <v>9.6</v>
      </c>
      <c r="F22" s="37"/>
    </row>
    <row r="23" spans="1:6" s="38" customFormat="1" ht="21" customHeight="1">
      <c r="A23" s="34">
        <v>7.2</v>
      </c>
      <c r="B23" s="16" t="s">
        <v>24</v>
      </c>
      <c r="C23" s="35">
        <v>53.7</v>
      </c>
      <c r="D23" s="36">
        <v>53</v>
      </c>
      <c r="E23" s="36">
        <v>8.8000000000000007</v>
      </c>
      <c r="F23" s="37"/>
    </row>
    <row r="24" spans="1:6" s="38" customFormat="1" ht="21" hidden="1" customHeight="1">
      <c r="A24" s="32">
        <v>8</v>
      </c>
      <c r="B24" s="13" t="s">
        <v>72</v>
      </c>
      <c r="C24" s="35"/>
      <c r="D24" s="36"/>
      <c r="E24" s="36">
        <f t="shared" si="0"/>
        <v>0</v>
      </c>
      <c r="F24" s="37"/>
    </row>
    <row r="25" spans="1:6" ht="21" hidden="1" customHeight="1">
      <c r="A25" s="32">
        <v>9</v>
      </c>
      <c r="B25" s="13" t="s">
        <v>26</v>
      </c>
      <c r="C25" s="14"/>
      <c r="D25" s="18"/>
      <c r="E25" s="18">
        <f t="shared" si="0"/>
        <v>0</v>
      </c>
      <c r="F25" s="31"/>
    </row>
    <row r="26" spans="1:6" ht="21" customHeight="1">
      <c r="A26" s="32">
        <v>8</v>
      </c>
      <c r="B26" s="13" t="s">
        <v>27</v>
      </c>
      <c r="C26" s="14">
        <v>200</v>
      </c>
      <c r="D26" s="18">
        <v>94.8</v>
      </c>
      <c r="E26" s="18">
        <f t="shared" si="0"/>
        <v>-105.2</v>
      </c>
      <c r="F26" s="31"/>
    </row>
    <row r="27" spans="1:6" ht="21" customHeight="1">
      <c r="A27" s="32">
        <v>9</v>
      </c>
      <c r="B27" s="13" t="s">
        <v>28</v>
      </c>
      <c r="C27" s="14">
        <v>180</v>
      </c>
      <c r="D27" s="18">
        <v>189.2</v>
      </c>
      <c r="E27" s="18">
        <f t="shared" si="0"/>
        <v>9.1999999999999886</v>
      </c>
      <c r="F27" s="31"/>
    </row>
    <row r="28" spans="1:6" ht="21" customHeight="1">
      <c r="A28" s="32">
        <v>10</v>
      </c>
      <c r="B28" s="13" t="s">
        <v>29</v>
      </c>
      <c r="C28" s="14">
        <v>150</v>
      </c>
      <c r="D28" s="18">
        <v>90</v>
      </c>
      <c r="E28" s="18">
        <f t="shared" si="0"/>
        <v>-60</v>
      </c>
      <c r="F28" s="31"/>
    </row>
    <row r="29" spans="1:6" ht="21" customHeight="1">
      <c r="A29" s="32">
        <v>11</v>
      </c>
      <c r="B29" s="13" t="s">
        <v>30</v>
      </c>
      <c r="C29" s="14">
        <v>100</v>
      </c>
      <c r="D29" s="18">
        <v>68.7</v>
      </c>
      <c r="E29" s="18">
        <f t="shared" si="0"/>
        <v>-31.299999999999997</v>
      </c>
      <c r="F29" s="31"/>
    </row>
    <row r="30" spans="1:6" ht="21" customHeight="1">
      <c r="A30" s="32">
        <v>12</v>
      </c>
      <c r="B30" s="13" t="s">
        <v>31</v>
      </c>
      <c r="C30" s="18">
        <v>1000</v>
      </c>
      <c r="D30" s="18">
        <v>1077.5</v>
      </c>
      <c r="E30" s="18">
        <f t="shared" si="0"/>
        <v>77.5</v>
      </c>
      <c r="F30" s="31"/>
    </row>
    <row r="31" spans="1:6" ht="21" customHeight="1">
      <c r="A31" s="32">
        <v>13</v>
      </c>
      <c r="B31" s="13" t="s">
        <v>32</v>
      </c>
      <c r="C31" s="18">
        <v>81.8</v>
      </c>
      <c r="D31" s="18">
        <v>188.3</v>
      </c>
      <c r="E31" s="18">
        <f t="shared" si="0"/>
        <v>106.50000000000001</v>
      </c>
      <c r="F31" s="31"/>
    </row>
    <row r="32" spans="1:6" ht="21" customHeight="1">
      <c r="A32" s="32">
        <v>14</v>
      </c>
      <c r="B32" s="13" t="s">
        <v>33</v>
      </c>
      <c r="C32" s="14">
        <v>70</v>
      </c>
      <c r="D32" s="18"/>
      <c r="E32" s="18">
        <f t="shared" si="0"/>
        <v>-70</v>
      </c>
      <c r="F32" s="31"/>
    </row>
    <row r="33" spans="1:6" ht="21" customHeight="1">
      <c r="A33" s="32">
        <v>15</v>
      </c>
      <c r="B33" s="13" t="s">
        <v>34</v>
      </c>
      <c r="C33" s="18">
        <v>200</v>
      </c>
      <c r="D33" s="18">
        <v>200</v>
      </c>
      <c r="E33" s="18">
        <f t="shared" si="0"/>
        <v>0</v>
      </c>
      <c r="F33" s="31"/>
    </row>
    <row r="34" spans="1:6" ht="21" hidden="1" customHeight="1">
      <c r="A34" s="32">
        <v>16</v>
      </c>
      <c r="B34" s="13"/>
      <c r="C34" s="18"/>
      <c r="D34" s="18"/>
      <c r="E34" s="18"/>
      <c r="F34" s="31"/>
    </row>
    <row r="35" spans="1:6" ht="21" hidden="1" customHeight="1">
      <c r="A35" s="32">
        <v>17</v>
      </c>
      <c r="B35" s="13"/>
      <c r="C35" s="18"/>
      <c r="D35" s="18"/>
      <c r="E35" s="18"/>
      <c r="F35" s="31"/>
    </row>
    <row r="36" spans="1:6" ht="21" hidden="1" customHeight="1">
      <c r="A36" s="32">
        <v>18</v>
      </c>
      <c r="B36" s="13"/>
      <c r="C36" s="18"/>
      <c r="D36" s="18"/>
      <c r="E36" s="18"/>
      <c r="F36" s="31"/>
    </row>
    <row r="37" spans="1:6" ht="21.75" customHeight="1">
      <c r="A37" s="32">
        <v>19</v>
      </c>
      <c r="B37" s="9" t="s">
        <v>35</v>
      </c>
      <c r="C37" s="18">
        <v>48</v>
      </c>
      <c r="D37" s="18">
        <v>32</v>
      </c>
      <c r="E37" s="18">
        <f t="shared" si="0"/>
        <v>-16</v>
      </c>
      <c r="F37" s="31"/>
    </row>
    <row r="38" spans="1:6" ht="23.25" customHeight="1">
      <c r="A38" s="32">
        <v>20</v>
      </c>
      <c r="B38" s="9" t="s">
        <v>36</v>
      </c>
      <c r="C38" s="18"/>
      <c r="D38" s="18">
        <v>95</v>
      </c>
      <c r="E38" s="18">
        <f t="shared" si="0"/>
        <v>95</v>
      </c>
      <c r="F38" s="31"/>
    </row>
    <row r="39" spans="1:6" ht="21" customHeight="1">
      <c r="A39" s="32">
        <v>21</v>
      </c>
      <c r="B39" s="9" t="s">
        <v>37</v>
      </c>
      <c r="C39" s="18">
        <v>6</v>
      </c>
      <c r="D39" s="18">
        <v>3</v>
      </c>
      <c r="E39" s="18">
        <f t="shared" si="0"/>
        <v>-3</v>
      </c>
      <c r="F39" s="31"/>
    </row>
    <row r="40" spans="1:6" ht="21" customHeight="1">
      <c r="A40" s="32">
        <v>22</v>
      </c>
      <c r="B40" s="9" t="s">
        <v>73</v>
      </c>
      <c r="C40" s="18">
        <v>12</v>
      </c>
      <c r="D40" s="18"/>
      <c r="E40" s="18">
        <f t="shared" si="0"/>
        <v>-12</v>
      </c>
      <c r="F40" s="31"/>
    </row>
    <row r="41" spans="1:6" ht="21" customHeight="1">
      <c r="A41" s="32">
        <v>23</v>
      </c>
      <c r="B41" s="9" t="s">
        <v>38</v>
      </c>
      <c r="C41" s="18">
        <v>6</v>
      </c>
      <c r="D41" s="18"/>
      <c r="E41" s="18">
        <f t="shared" si="0"/>
        <v>-6</v>
      </c>
      <c r="F41" s="31"/>
    </row>
    <row r="42" spans="1:6" ht="21" hidden="1" customHeight="1">
      <c r="A42" s="32">
        <v>24</v>
      </c>
      <c r="B42" s="9" t="s">
        <v>39</v>
      </c>
      <c r="C42" s="18"/>
      <c r="D42" s="18"/>
      <c r="E42" s="18">
        <f t="shared" si="0"/>
        <v>0</v>
      </c>
      <c r="F42" s="31"/>
    </row>
    <row r="43" spans="1:6" ht="21" customHeight="1">
      <c r="A43" s="32">
        <v>25</v>
      </c>
      <c r="B43" s="13" t="s">
        <v>92</v>
      </c>
      <c r="C43" s="18">
        <v>20</v>
      </c>
      <c r="D43" s="18">
        <v>11</v>
      </c>
      <c r="E43" s="18">
        <f t="shared" si="0"/>
        <v>-9</v>
      </c>
      <c r="F43" s="31"/>
    </row>
    <row r="44" spans="1:6" ht="21" customHeight="1">
      <c r="A44" s="32">
        <v>26</v>
      </c>
      <c r="B44" s="17" t="s">
        <v>41</v>
      </c>
      <c r="C44" s="14">
        <v>54</v>
      </c>
      <c r="D44" s="18">
        <v>5</v>
      </c>
      <c r="E44" s="18">
        <f t="shared" si="0"/>
        <v>-49</v>
      </c>
      <c r="F44" s="31"/>
    </row>
    <row r="45" spans="1:6" ht="21" customHeight="1">
      <c r="A45" s="32">
        <v>27</v>
      </c>
      <c r="B45" s="13" t="s">
        <v>42</v>
      </c>
      <c r="C45" s="18">
        <v>30</v>
      </c>
      <c r="D45" s="18">
        <v>15</v>
      </c>
      <c r="E45" s="18">
        <f t="shared" si="0"/>
        <v>-15</v>
      </c>
      <c r="F45" s="31"/>
    </row>
    <row r="46" spans="1:6" s="8" customFormat="1" ht="24.75" customHeight="1">
      <c r="A46" s="29"/>
      <c r="B46" s="39" t="s">
        <v>44</v>
      </c>
      <c r="C46" s="30">
        <f>C6-C12</f>
        <v>-5656.7999999999956</v>
      </c>
      <c r="D46" s="30">
        <f>D6-D12</f>
        <v>-3764.8999999999869</v>
      </c>
      <c r="E46" s="30">
        <f t="shared" si="0"/>
        <v>1891.9000000000087</v>
      </c>
      <c r="F46" s="40"/>
    </row>
    <row r="47" spans="1:6">
      <c r="B47" s="31"/>
      <c r="C47" s="31"/>
      <c r="D47" s="31"/>
      <c r="E47" s="31"/>
      <c r="F47" s="31"/>
    </row>
    <row r="48" spans="1:6">
      <c r="B48" s="31"/>
      <c r="C48" s="31"/>
      <c r="D48" s="31"/>
      <c r="E48" s="31"/>
      <c r="F48" s="31"/>
    </row>
    <row r="49" spans="2:6">
      <c r="B49" s="31"/>
      <c r="C49" s="31"/>
      <c r="D49" s="31"/>
      <c r="E49" s="31"/>
      <c r="F49" s="31"/>
    </row>
    <row r="50" spans="2:6">
      <c r="B50" s="31"/>
      <c r="C50" s="31"/>
      <c r="D50" s="31"/>
      <c r="E50" s="31"/>
      <c r="F50" s="31"/>
    </row>
    <row r="51" spans="2:6">
      <c r="B51" s="31"/>
      <c r="C51" s="31"/>
      <c r="D51" s="31"/>
      <c r="E51" s="31"/>
    </row>
    <row r="52" spans="2:6">
      <c r="B52" s="31"/>
      <c r="C52" s="31"/>
      <c r="D52" s="31"/>
      <c r="E52" s="31"/>
    </row>
    <row r="53" spans="2:6">
      <c r="B53" s="31"/>
      <c r="C53" s="31"/>
      <c r="D53" s="31"/>
      <c r="E53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tabSelected="1" view="pageBreakPreview" zoomScaleSheetLayoutView="100" workbookViewId="0">
      <selection activeCell="D22" sqref="D22 D61 D74 D77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74</v>
      </c>
      <c r="B1" s="20"/>
      <c r="C1" s="20"/>
      <c r="D1" s="20"/>
      <c r="E1" s="20"/>
    </row>
    <row r="2" spans="1:11" s="2" customFormat="1" ht="26.25" customHeight="1">
      <c r="A2" s="21" t="s">
        <v>97</v>
      </c>
      <c r="B2" s="21"/>
      <c r="C2" s="21"/>
      <c r="D2" s="21"/>
      <c r="E2" s="21"/>
      <c r="F2" s="22"/>
      <c r="G2" s="22"/>
    </row>
    <row r="3" spans="1:11" ht="38.25" customHeight="1">
      <c r="A3" s="23" t="s">
        <v>63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1"/>
      <c r="B4" s="41"/>
      <c r="E4" s="42" t="s">
        <v>75</v>
      </c>
    </row>
    <row r="5" spans="1:11" s="2" customFormat="1" ht="61.5" customHeight="1">
      <c r="A5" s="25" t="s">
        <v>0</v>
      </c>
      <c r="B5" s="26" t="s">
        <v>4</v>
      </c>
      <c r="C5" s="27" t="s">
        <v>62</v>
      </c>
      <c r="D5" s="27" t="s">
        <v>61</v>
      </c>
      <c r="E5" s="28" t="s">
        <v>5</v>
      </c>
    </row>
    <row r="6" spans="1:11" s="2" customFormat="1" ht="41.25" customHeight="1">
      <c r="A6" s="43" t="s">
        <v>6</v>
      </c>
      <c r="B6" s="44" t="s">
        <v>45</v>
      </c>
      <c r="C6" s="45">
        <v>4119.1000000000004</v>
      </c>
      <c r="D6" s="45">
        <v>4119.1000000000004</v>
      </c>
      <c r="E6" s="45">
        <f t="shared" ref="E6:E62" si="0">D6-C6</f>
        <v>0</v>
      </c>
    </row>
    <row r="7" spans="1:11" s="2" customFormat="1" ht="34.5">
      <c r="A7" s="43" t="s">
        <v>13</v>
      </c>
      <c r="B7" s="44" t="s">
        <v>76</v>
      </c>
      <c r="C7" s="45">
        <f>SUM(C8,C11:C20)</f>
        <v>57208.700000000004</v>
      </c>
      <c r="D7" s="45">
        <f>SUM(D8,D11:D20)</f>
        <v>57151.500000000007</v>
      </c>
      <c r="E7" s="45">
        <f>D7-C7</f>
        <v>-57.19999999999709</v>
      </c>
    </row>
    <row r="8" spans="1:11" s="2" customFormat="1" ht="17.25" customHeight="1">
      <c r="A8" s="32">
        <v>1</v>
      </c>
      <c r="B8" s="13" t="s">
        <v>65</v>
      </c>
      <c r="C8" s="19">
        <v>56960.3</v>
      </c>
      <c r="D8" s="19">
        <v>56960.3</v>
      </c>
      <c r="E8" s="19">
        <f>D8-C8</f>
        <v>0</v>
      </c>
    </row>
    <row r="9" spans="1:11" s="38" customFormat="1" ht="17.25" hidden="1" customHeight="1">
      <c r="A9" s="36">
        <v>1.1000000000000001</v>
      </c>
      <c r="B9" s="15" t="s">
        <v>66</v>
      </c>
      <c r="C9" s="46"/>
      <c r="D9" s="46"/>
      <c r="E9" s="46">
        <f t="shared" si="0"/>
        <v>0</v>
      </c>
    </row>
    <row r="10" spans="1:11" s="38" customFormat="1" ht="17.25" hidden="1" customHeight="1">
      <c r="A10" s="36">
        <v>1.2</v>
      </c>
      <c r="B10" s="15" t="s">
        <v>67</v>
      </c>
      <c r="C10" s="46"/>
      <c r="D10" s="46"/>
      <c r="E10" s="46">
        <f t="shared" si="0"/>
        <v>0</v>
      </c>
    </row>
    <row r="11" spans="1:11" s="2" customFormat="1" ht="17.25" hidden="1" customHeight="1">
      <c r="A11" s="32">
        <v>2</v>
      </c>
      <c r="B11" s="13" t="s">
        <v>8</v>
      </c>
      <c r="C11" s="19"/>
      <c r="D11" s="19"/>
      <c r="E11" s="19">
        <f t="shared" si="0"/>
        <v>0</v>
      </c>
    </row>
    <row r="12" spans="1:11" s="2" customFormat="1" ht="17.25" hidden="1" customHeight="1">
      <c r="A12" s="32">
        <v>3</v>
      </c>
      <c r="B12" s="13" t="s">
        <v>68</v>
      </c>
      <c r="C12" s="19"/>
      <c r="D12" s="19"/>
      <c r="E12" s="19">
        <f t="shared" si="0"/>
        <v>0</v>
      </c>
    </row>
    <row r="13" spans="1:11" s="2" customFormat="1" ht="17.25" customHeight="1">
      <c r="A13" s="32">
        <v>2</v>
      </c>
      <c r="B13" s="10" t="s">
        <v>9</v>
      </c>
      <c r="C13" s="19">
        <v>15</v>
      </c>
      <c r="D13" s="19">
        <v>76.8</v>
      </c>
      <c r="E13" s="19">
        <f t="shared" si="0"/>
        <v>61.8</v>
      </c>
    </row>
    <row r="14" spans="1:11" s="2" customFormat="1" ht="17.25" customHeight="1">
      <c r="A14" s="32">
        <v>3</v>
      </c>
      <c r="B14" s="13" t="s">
        <v>10</v>
      </c>
      <c r="C14" s="19">
        <v>70</v>
      </c>
      <c r="D14" s="19">
        <v>70</v>
      </c>
      <c r="E14" s="19">
        <f t="shared" si="0"/>
        <v>0</v>
      </c>
    </row>
    <row r="15" spans="1:11" s="2" customFormat="1" ht="17.25" hidden="1" customHeight="1">
      <c r="A15" s="32">
        <v>6</v>
      </c>
      <c r="B15" s="10" t="s">
        <v>69</v>
      </c>
      <c r="C15" s="19"/>
      <c r="D15" s="19"/>
      <c r="E15" s="19">
        <f t="shared" si="0"/>
        <v>0</v>
      </c>
    </row>
    <row r="16" spans="1:11" s="2" customFormat="1" ht="17.25" hidden="1" customHeight="1">
      <c r="A16" s="32">
        <v>7</v>
      </c>
      <c r="B16" s="10" t="s">
        <v>11</v>
      </c>
      <c r="C16" s="19"/>
      <c r="D16" s="19"/>
      <c r="E16" s="19">
        <f t="shared" si="0"/>
        <v>0</v>
      </c>
    </row>
    <row r="17" spans="1:8" s="2" customFormat="1" ht="17.25" customHeight="1">
      <c r="A17" s="32">
        <v>4</v>
      </c>
      <c r="B17" s="10" t="s">
        <v>46</v>
      </c>
      <c r="C17" s="19">
        <v>163.4</v>
      </c>
      <c r="D17" s="19">
        <v>44.4</v>
      </c>
      <c r="E17" s="19">
        <f t="shared" si="0"/>
        <v>-119</v>
      </c>
    </row>
    <row r="18" spans="1:8" s="2" customFormat="1" ht="17.25" hidden="1" customHeight="1">
      <c r="A18" s="32">
        <v>10</v>
      </c>
      <c r="B18" s="10" t="s">
        <v>12</v>
      </c>
      <c r="C18" s="19"/>
      <c r="D18" s="19"/>
      <c r="E18" s="19">
        <f>D18-C18</f>
        <v>0</v>
      </c>
    </row>
    <row r="19" spans="1:8" s="2" customFormat="1" ht="17.25" hidden="1" customHeight="1">
      <c r="A19" s="32">
        <v>11</v>
      </c>
      <c r="B19" s="10"/>
      <c r="C19" s="19"/>
      <c r="D19" s="19"/>
      <c r="E19" s="19">
        <f t="shared" si="0"/>
        <v>0</v>
      </c>
    </row>
    <row r="20" spans="1:8" s="2" customFormat="1" ht="17.25" hidden="1" customHeight="1">
      <c r="A20" s="32">
        <v>12</v>
      </c>
      <c r="B20" s="10"/>
      <c r="C20" s="19"/>
      <c r="D20" s="19"/>
      <c r="E20" s="19">
        <f>D20-C20</f>
        <v>0</v>
      </c>
      <c r="F20" s="31" t="s">
        <v>89</v>
      </c>
    </row>
    <row r="21" spans="1:8" s="2" customFormat="1" ht="36" customHeight="1">
      <c r="A21" s="43" t="s">
        <v>43</v>
      </c>
      <c r="B21" s="44" t="s">
        <v>77</v>
      </c>
      <c r="C21" s="45">
        <f>+C22+C61+C74+C77</f>
        <v>60786.1</v>
      </c>
      <c r="D21" s="45">
        <f>+D22+D61+D74+D77</f>
        <v>55525.80000000001</v>
      </c>
      <c r="E21" s="45">
        <f t="shared" si="0"/>
        <v>-5260.2999999999884</v>
      </c>
    </row>
    <row r="22" spans="1:8" s="2" customFormat="1" ht="21" customHeight="1">
      <c r="A22" s="47" t="s">
        <v>47</v>
      </c>
      <c r="B22" s="44" t="s">
        <v>78</v>
      </c>
      <c r="C22" s="45">
        <f>SUM(C23,C26:C31,C35:C55,C58:C60)</f>
        <v>59224.1</v>
      </c>
      <c r="D22" s="45">
        <f>SUM(D23,D26:D31,D35:D55,D58:D60)</f>
        <v>54575.80000000001</v>
      </c>
      <c r="E22" s="45">
        <f t="shared" si="0"/>
        <v>-4648.2999999999884</v>
      </c>
    </row>
    <row r="23" spans="1:8" s="2" customFormat="1" ht="18" customHeight="1">
      <c r="A23" s="32">
        <v>1</v>
      </c>
      <c r="B23" s="10" t="s">
        <v>15</v>
      </c>
      <c r="C23" s="19">
        <v>53578.5</v>
      </c>
      <c r="D23" s="19">
        <v>50377.3</v>
      </c>
      <c r="E23" s="19">
        <f t="shared" si="0"/>
        <v>-3201.1999999999971</v>
      </c>
    </row>
    <row r="24" spans="1:8" s="2" customFormat="1" ht="18" hidden="1" customHeight="1">
      <c r="A24" s="34">
        <v>1.1000000000000001</v>
      </c>
      <c r="B24" s="15" t="s">
        <v>70</v>
      </c>
      <c r="C24" s="19"/>
      <c r="D24" s="19"/>
      <c r="E24" s="19">
        <f t="shared" si="0"/>
        <v>0</v>
      </c>
    </row>
    <row r="25" spans="1:8" s="2" customFormat="1" ht="18" hidden="1" customHeight="1">
      <c r="A25" s="34">
        <v>1.2</v>
      </c>
      <c r="B25" s="15" t="s">
        <v>71</v>
      </c>
      <c r="C25" s="19"/>
      <c r="D25" s="19"/>
      <c r="E25" s="19">
        <f t="shared" si="0"/>
        <v>0</v>
      </c>
    </row>
    <row r="26" spans="1:8" s="2" customFormat="1" ht="18" customHeight="1">
      <c r="A26" s="32">
        <v>2</v>
      </c>
      <c r="B26" s="13" t="s">
        <v>17</v>
      </c>
      <c r="C26" s="19">
        <v>2360</v>
      </c>
      <c r="D26" s="19">
        <v>1127.7</v>
      </c>
      <c r="E26" s="19">
        <f t="shared" si="0"/>
        <v>-1232.3</v>
      </c>
    </row>
    <row r="27" spans="1:8" s="2" customFormat="1" ht="18" customHeight="1">
      <c r="A27" s="32">
        <v>3</v>
      </c>
      <c r="B27" s="10" t="s">
        <v>18</v>
      </c>
      <c r="C27" s="19">
        <v>630</v>
      </c>
      <c r="D27" s="19">
        <v>567.79999999999995</v>
      </c>
      <c r="E27" s="19">
        <f t="shared" si="0"/>
        <v>-62.200000000000045</v>
      </c>
    </row>
    <row r="28" spans="1:8" s="2" customFormat="1" ht="18" customHeight="1">
      <c r="A28" s="32">
        <v>4</v>
      </c>
      <c r="B28" s="10" t="s">
        <v>19</v>
      </c>
      <c r="C28" s="19">
        <v>35.700000000000003</v>
      </c>
      <c r="D28" s="19">
        <v>12.8</v>
      </c>
      <c r="E28" s="19">
        <f t="shared" si="0"/>
        <v>-22.900000000000002</v>
      </c>
    </row>
    <row r="29" spans="1:8" s="2" customFormat="1" ht="18" customHeight="1">
      <c r="A29" s="32">
        <v>5</v>
      </c>
      <c r="B29" s="13" t="s">
        <v>20</v>
      </c>
      <c r="C29" s="19">
        <v>178.8</v>
      </c>
      <c r="D29" s="19">
        <v>178.8</v>
      </c>
      <c r="E29" s="19">
        <f t="shared" si="0"/>
        <v>0</v>
      </c>
    </row>
    <row r="30" spans="1:8" s="2" customFormat="1" ht="16.5" customHeight="1">
      <c r="A30" s="32">
        <v>6</v>
      </c>
      <c r="B30" s="13" t="s">
        <v>21</v>
      </c>
      <c r="C30" s="19">
        <v>30</v>
      </c>
      <c r="D30" s="19">
        <v>30</v>
      </c>
      <c r="E30" s="19">
        <f t="shared" si="0"/>
        <v>0</v>
      </c>
      <c r="F30" s="48"/>
      <c r="G30" s="48"/>
      <c r="H30" s="48"/>
    </row>
    <row r="31" spans="1:8" s="2" customFormat="1" ht="17.25">
      <c r="A31" s="32">
        <v>7</v>
      </c>
      <c r="B31" s="10" t="s">
        <v>22</v>
      </c>
      <c r="C31" s="19">
        <f>SUM(C32:C34)</f>
        <v>130.5</v>
      </c>
      <c r="D31" s="19">
        <f>SUM(D32:D34)</f>
        <v>136.69999999999999</v>
      </c>
      <c r="E31" s="19">
        <f t="shared" si="0"/>
        <v>6.1999999999999886</v>
      </c>
    </row>
    <row r="32" spans="1:8" s="2" customFormat="1" ht="17.25">
      <c r="A32" s="34">
        <v>7.1</v>
      </c>
      <c r="B32" s="15" t="s">
        <v>23</v>
      </c>
      <c r="C32" s="19">
        <v>76.8</v>
      </c>
      <c r="D32" s="19">
        <v>76.8</v>
      </c>
      <c r="E32" s="19">
        <f t="shared" si="0"/>
        <v>0</v>
      </c>
    </row>
    <row r="33" spans="1:5" s="1" customFormat="1" ht="17.25">
      <c r="A33" s="34">
        <v>7.2</v>
      </c>
      <c r="B33" s="16" t="s">
        <v>24</v>
      </c>
      <c r="C33" s="46">
        <v>53.7</v>
      </c>
      <c r="D33" s="46">
        <v>59.9</v>
      </c>
      <c r="E33" s="46">
        <f t="shared" si="0"/>
        <v>6.1999999999999957</v>
      </c>
    </row>
    <row r="34" spans="1:5" s="2" customFormat="1" ht="17.25" hidden="1">
      <c r="A34" s="34">
        <v>7.3</v>
      </c>
      <c r="B34" s="16" t="s">
        <v>25</v>
      </c>
      <c r="C34" s="46"/>
      <c r="D34" s="46"/>
      <c r="E34" s="46">
        <f t="shared" si="0"/>
        <v>0</v>
      </c>
    </row>
    <row r="35" spans="1:5" s="2" customFormat="1" ht="18" hidden="1" customHeight="1">
      <c r="A35" s="32">
        <v>8</v>
      </c>
      <c r="B35" s="9" t="s">
        <v>72</v>
      </c>
      <c r="C35" s="46"/>
      <c r="D35" s="46"/>
      <c r="E35" s="46">
        <f t="shared" si="0"/>
        <v>0</v>
      </c>
    </row>
    <row r="36" spans="1:5" s="2" customFormat="1" ht="18" hidden="1" customHeight="1">
      <c r="A36" s="32">
        <v>9</v>
      </c>
      <c r="B36" s="9" t="s">
        <v>26</v>
      </c>
      <c r="C36" s="19"/>
      <c r="D36" s="19"/>
      <c r="E36" s="19">
        <f t="shared" si="0"/>
        <v>0</v>
      </c>
    </row>
    <row r="37" spans="1:5" s="2" customFormat="1" ht="18" customHeight="1">
      <c r="A37" s="32">
        <v>10</v>
      </c>
      <c r="B37" s="9" t="s">
        <v>27</v>
      </c>
      <c r="C37" s="19">
        <v>200</v>
      </c>
      <c r="D37" s="19">
        <v>94.8</v>
      </c>
      <c r="E37" s="19">
        <f t="shared" si="0"/>
        <v>-105.2</v>
      </c>
    </row>
    <row r="38" spans="1:5" s="2" customFormat="1" ht="18" customHeight="1">
      <c r="A38" s="32">
        <v>11</v>
      </c>
      <c r="B38" s="9" t="s">
        <v>28</v>
      </c>
      <c r="C38" s="19">
        <v>180</v>
      </c>
      <c r="D38" s="19">
        <v>189.2</v>
      </c>
      <c r="E38" s="19">
        <f t="shared" si="0"/>
        <v>9.1999999999999886</v>
      </c>
    </row>
    <row r="39" spans="1:5" s="2" customFormat="1" ht="18" customHeight="1">
      <c r="A39" s="32">
        <v>12</v>
      </c>
      <c r="B39" s="9" t="s">
        <v>29</v>
      </c>
      <c r="C39" s="19">
        <v>150</v>
      </c>
      <c r="D39" s="19">
        <v>90</v>
      </c>
      <c r="E39" s="19">
        <f t="shared" si="0"/>
        <v>-60</v>
      </c>
    </row>
    <row r="40" spans="1:5" s="2" customFormat="1" ht="18" customHeight="1">
      <c r="A40" s="32">
        <v>13</v>
      </c>
      <c r="B40" s="9" t="s">
        <v>30</v>
      </c>
      <c r="C40" s="19">
        <v>100</v>
      </c>
      <c r="D40" s="19">
        <v>67.8</v>
      </c>
      <c r="E40" s="19">
        <f t="shared" si="0"/>
        <v>-32.200000000000003</v>
      </c>
    </row>
    <row r="41" spans="1:5" s="2" customFormat="1" ht="18" hidden="1" customHeight="1">
      <c r="A41" s="32">
        <v>14</v>
      </c>
      <c r="B41" s="9" t="s">
        <v>16</v>
      </c>
      <c r="C41" s="19"/>
      <c r="D41" s="19"/>
      <c r="E41" s="19">
        <f t="shared" si="0"/>
        <v>0</v>
      </c>
    </row>
    <row r="42" spans="1:5" s="2" customFormat="1" ht="18" customHeight="1">
      <c r="A42" s="32">
        <v>15</v>
      </c>
      <c r="B42" s="9" t="s">
        <v>31</v>
      </c>
      <c r="C42" s="19">
        <v>1000</v>
      </c>
      <c r="D42" s="19">
        <v>1077.5</v>
      </c>
      <c r="E42" s="19">
        <f t="shared" si="0"/>
        <v>77.5</v>
      </c>
    </row>
    <row r="43" spans="1:5" s="2" customFormat="1" ht="18" customHeight="1">
      <c r="A43" s="32">
        <v>16</v>
      </c>
      <c r="B43" s="9" t="s">
        <v>32</v>
      </c>
      <c r="C43" s="19">
        <v>100</v>
      </c>
      <c r="D43" s="19">
        <v>153.80000000000001</v>
      </c>
      <c r="E43" s="19">
        <f t="shared" si="0"/>
        <v>53.800000000000011</v>
      </c>
    </row>
    <row r="44" spans="1:5" s="2" customFormat="1" ht="18" customHeight="1">
      <c r="A44" s="32">
        <v>17</v>
      </c>
      <c r="B44" s="9" t="s">
        <v>33</v>
      </c>
      <c r="C44" s="19">
        <v>84</v>
      </c>
      <c r="D44" s="19">
        <v>70</v>
      </c>
      <c r="E44" s="19">
        <f t="shared" si="0"/>
        <v>-14</v>
      </c>
    </row>
    <row r="45" spans="1:5" s="2" customFormat="1" ht="18" customHeight="1">
      <c r="A45" s="32">
        <v>18</v>
      </c>
      <c r="B45" s="9" t="s">
        <v>34</v>
      </c>
      <c r="C45" s="19">
        <v>200</v>
      </c>
      <c r="D45" s="19">
        <v>150</v>
      </c>
      <c r="E45" s="19">
        <f t="shared" si="0"/>
        <v>-50</v>
      </c>
    </row>
    <row r="46" spans="1:5" s="2" customFormat="1" ht="18" customHeight="1">
      <c r="A46" s="32">
        <v>19</v>
      </c>
      <c r="B46" s="9" t="s">
        <v>35</v>
      </c>
      <c r="C46" s="19">
        <v>48</v>
      </c>
      <c r="D46" s="19">
        <v>32</v>
      </c>
      <c r="E46" s="19">
        <f t="shared" si="0"/>
        <v>-16</v>
      </c>
    </row>
    <row r="47" spans="1:5" s="2" customFormat="1" ht="18" customHeight="1">
      <c r="A47" s="32">
        <v>20</v>
      </c>
      <c r="B47" s="9" t="s">
        <v>36</v>
      </c>
      <c r="C47" s="19"/>
      <c r="D47" s="19">
        <v>95</v>
      </c>
      <c r="E47" s="19">
        <f t="shared" si="0"/>
        <v>95</v>
      </c>
    </row>
    <row r="48" spans="1:5" s="2" customFormat="1" ht="18" customHeight="1">
      <c r="A48" s="32">
        <v>21</v>
      </c>
      <c r="B48" s="9" t="s">
        <v>37</v>
      </c>
      <c r="C48" s="19">
        <v>6</v>
      </c>
      <c r="D48" s="19">
        <v>3</v>
      </c>
      <c r="E48" s="19">
        <f t="shared" si="0"/>
        <v>-3</v>
      </c>
    </row>
    <row r="49" spans="1:6" s="2" customFormat="1" ht="18" customHeight="1">
      <c r="A49" s="32">
        <v>22</v>
      </c>
      <c r="B49" s="9" t="s">
        <v>73</v>
      </c>
      <c r="C49" s="19">
        <v>12</v>
      </c>
      <c r="D49" s="19"/>
      <c r="E49" s="19">
        <f t="shared" si="0"/>
        <v>-12</v>
      </c>
    </row>
    <row r="50" spans="1:6" s="2" customFormat="1" ht="18" customHeight="1">
      <c r="A50" s="32">
        <v>23</v>
      </c>
      <c r="B50" s="9" t="s">
        <v>38</v>
      </c>
      <c r="C50" s="19">
        <v>6</v>
      </c>
      <c r="D50" s="19"/>
      <c r="E50" s="19">
        <f t="shared" si="0"/>
        <v>-6</v>
      </c>
    </row>
    <row r="51" spans="1:6" s="2" customFormat="1" ht="18" customHeight="1">
      <c r="A51" s="32">
        <v>24</v>
      </c>
      <c r="B51" s="13" t="s">
        <v>92</v>
      </c>
      <c r="C51" s="19">
        <v>20</v>
      </c>
      <c r="D51" s="19">
        <v>11</v>
      </c>
      <c r="E51" s="19">
        <f t="shared" si="0"/>
        <v>-9</v>
      </c>
    </row>
    <row r="52" spans="1:6" s="2" customFormat="1" ht="18" hidden="1" customHeight="1">
      <c r="A52" s="32">
        <v>25</v>
      </c>
      <c r="B52" s="13" t="s">
        <v>40</v>
      </c>
      <c r="C52" s="19"/>
      <c r="D52" s="19"/>
      <c r="E52" s="19">
        <f t="shared" si="0"/>
        <v>0</v>
      </c>
    </row>
    <row r="53" spans="1:6" s="2" customFormat="1" ht="18" hidden="1" customHeight="1">
      <c r="A53" s="32">
        <v>26</v>
      </c>
      <c r="B53" s="13"/>
      <c r="C53" s="19"/>
      <c r="D53" s="19"/>
      <c r="E53" s="19">
        <f>D53-C53</f>
        <v>0</v>
      </c>
    </row>
    <row r="54" spans="1:6" s="2" customFormat="1" ht="18" hidden="1" customHeight="1">
      <c r="A54" s="32">
        <v>27</v>
      </c>
      <c r="B54" s="13"/>
      <c r="C54" s="19"/>
      <c r="D54" s="19"/>
      <c r="E54" s="19">
        <f>D54-C54</f>
        <v>0</v>
      </c>
      <c r="F54" s="31" t="s">
        <v>93</v>
      </c>
    </row>
    <row r="55" spans="1:6" s="2" customFormat="1" ht="18.75" hidden="1" customHeight="1">
      <c r="A55" s="32">
        <v>28</v>
      </c>
      <c r="B55" s="9" t="s">
        <v>48</v>
      </c>
      <c r="C55" s="19">
        <f>SUM(C56:C57)</f>
        <v>0</v>
      </c>
      <c r="D55" s="19">
        <f>SUM(D56:D57)</f>
        <v>0</v>
      </c>
      <c r="E55" s="19">
        <f t="shared" si="0"/>
        <v>0</v>
      </c>
    </row>
    <row r="56" spans="1:6" s="2" customFormat="1" ht="18" hidden="1" customHeight="1">
      <c r="A56" s="32">
        <v>29</v>
      </c>
      <c r="B56" s="49" t="s">
        <v>1</v>
      </c>
      <c r="C56" s="19"/>
      <c r="D56" s="19"/>
      <c r="E56" s="19">
        <f t="shared" si="0"/>
        <v>0</v>
      </c>
    </row>
    <row r="57" spans="1:6" s="2" customFormat="1" ht="18" hidden="1" customHeight="1">
      <c r="A57" s="32">
        <v>30</v>
      </c>
      <c r="B57" s="49" t="s">
        <v>2</v>
      </c>
      <c r="C57" s="19"/>
      <c r="D57" s="19"/>
      <c r="E57" s="19">
        <f t="shared" si="0"/>
        <v>0</v>
      </c>
    </row>
    <row r="58" spans="1:6" ht="18" customHeight="1">
      <c r="A58" s="32">
        <v>25</v>
      </c>
      <c r="B58" s="50" t="s">
        <v>41</v>
      </c>
      <c r="C58" s="19">
        <v>54</v>
      </c>
      <c r="D58" s="19">
        <v>5</v>
      </c>
      <c r="E58" s="19">
        <f t="shared" si="0"/>
        <v>-49</v>
      </c>
    </row>
    <row r="59" spans="1:6" s="2" customFormat="1" ht="18" customHeight="1">
      <c r="A59" s="32">
        <v>26</v>
      </c>
      <c r="B59" s="9" t="s">
        <v>49</v>
      </c>
      <c r="C59" s="19">
        <v>90.6</v>
      </c>
      <c r="D59" s="19">
        <v>90.6</v>
      </c>
      <c r="E59" s="19">
        <f t="shared" si="0"/>
        <v>0</v>
      </c>
    </row>
    <row r="60" spans="1:6" s="2" customFormat="1" ht="18" customHeight="1">
      <c r="A60" s="32">
        <v>27</v>
      </c>
      <c r="B60" s="10" t="s">
        <v>50</v>
      </c>
      <c r="C60" s="19">
        <v>30</v>
      </c>
      <c r="D60" s="19">
        <v>15</v>
      </c>
      <c r="E60" s="19">
        <f t="shared" si="0"/>
        <v>-15</v>
      </c>
    </row>
    <row r="61" spans="1:6" s="2" customFormat="1" ht="21.75" customHeight="1">
      <c r="A61" s="47" t="s">
        <v>79</v>
      </c>
      <c r="B61" s="44" t="s">
        <v>80</v>
      </c>
      <c r="C61" s="45">
        <f>+C62+C69+C73</f>
        <v>1562</v>
      </c>
      <c r="D61" s="45">
        <f>+D62+D69+D73</f>
        <v>950</v>
      </c>
      <c r="E61" s="19">
        <f t="shared" si="0"/>
        <v>-612</v>
      </c>
    </row>
    <row r="62" spans="1:6" s="2" customFormat="1" ht="18" customHeight="1">
      <c r="A62" s="51">
        <v>1</v>
      </c>
      <c r="B62" s="12" t="s">
        <v>81</v>
      </c>
      <c r="C62" s="19">
        <f>SUM(C63:C68)</f>
        <v>1562</v>
      </c>
      <c r="D62" s="19">
        <f>SUM(D63:D68)</f>
        <v>950</v>
      </c>
      <c r="E62" s="19">
        <f t="shared" si="0"/>
        <v>-612</v>
      </c>
    </row>
    <row r="63" spans="1:6" s="2" customFormat="1" ht="18" customHeight="1">
      <c r="A63" s="52">
        <v>1.1000000000000001</v>
      </c>
      <c r="B63" s="11" t="s">
        <v>82</v>
      </c>
      <c r="C63" s="19">
        <v>1562</v>
      </c>
      <c r="D63" s="19">
        <v>950</v>
      </c>
      <c r="E63" s="19">
        <f t="shared" ref="E63:E80" si="1">D63-C63</f>
        <v>-612</v>
      </c>
    </row>
    <row r="64" spans="1:6" s="2" customFormat="1" ht="18" hidden="1" customHeight="1">
      <c r="A64" s="52">
        <v>1.3</v>
      </c>
      <c r="B64" s="11" t="s">
        <v>51</v>
      </c>
      <c r="C64" s="46"/>
      <c r="D64" s="19"/>
      <c r="E64" s="19">
        <f t="shared" si="1"/>
        <v>0</v>
      </c>
    </row>
    <row r="65" spans="1:6" s="2" customFormat="1" ht="18" hidden="1" customHeight="1">
      <c r="A65" s="52">
        <v>1.4</v>
      </c>
      <c r="B65" s="11" t="s">
        <v>52</v>
      </c>
      <c r="C65" s="46"/>
      <c r="D65" s="19"/>
      <c r="E65" s="19">
        <f t="shared" si="1"/>
        <v>0</v>
      </c>
    </row>
    <row r="66" spans="1:6" s="2" customFormat="1" ht="18" hidden="1" customHeight="1">
      <c r="A66" s="52">
        <v>1.5</v>
      </c>
      <c r="B66" s="11" t="s">
        <v>53</v>
      </c>
      <c r="C66" s="46"/>
      <c r="D66" s="19"/>
      <c r="E66" s="19">
        <f t="shared" si="1"/>
        <v>0</v>
      </c>
    </row>
    <row r="67" spans="1:6" s="2" customFormat="1" ht="18" hidden="1" customHeight="1">
      <c r="A67" s="52">
        <v>1.6</v>
      </c>
      <c r="B67" s="11" t="s">
        <v>54</v>
      </c>
      <c r="C67" s="46"/>
      <c r="D67" s="19"/>
      <c r="E67" s="19">
        <f>D67-C67</f>
        <v>0</v>
      </c>
    </row>
    <row r="68" spans="1:6" s="2" customFormat="1" ht="18" hidden="1" customHeight="1">
      <c r="A68" s="52">
        <v>1.7</v>
      </c>
      <c r="B68" s="11" t="s">
        <v>94</v>
      </c>
      <c r="C68" s="46"/>
      <c r="D68" s="19"/>
      <c r="E68" s="19">
        <f t="shared" si="1"/>
        <v>0</v>
      </c>
      <c r="F68" s="31" t="s">
        <v>90</v>
      </c>
    </row>
    <row r="69" spans="1:6" s="2" customFormat="1" ht="29.25" hidden="1" customHeight="1">
      <c r="A69" s="51">
        <v>2</v>
      </c>
      <c r="B69" s="12" t="s">
        <v>55</v>
      </c>
      <c r="C69" s="19">
        <f>SUM(C70:C72)</f>
        <v>0</v>
      </c>
      <c r="D69" s="19">
        <f>SUM(D70:D72)</f>
        <v>0</v>
      </c>
      <c r="E69" s="19">
        <f t="shared" si="1"/>
        <v>0</v>
      </c>
    </row>
    <row r="70" spans="1:6" s="2" customFormat="1" ht="18" hidden="1" customHeight="1">
      <c r="A70" s="52">
        <v>2.1</v>
      </c>
      <c r="B70" s="11" t="s">
        <v>83</v>
      </c>
      <c r="C70" s="46"/>
      <c r="D70" s="19"/>
      <c r="E70" s="19">
        <f t="shared" si="1"/>
        <v>0</v>
      </c>
    </row>
    <row r="71" spans="1:6" s="2" customFormat="1" ht="18" hidden="1" customHeight="1">
      <c r="A71" s="52">
        <v>2.2000000000000002</v>
      </c>
      <c r="B71" s="53" t="s">
        <v>84</v>
      </c>
      <c r="C71" s="46"/>
      <c r="D71" s="19"/>
      <c r="E71" s="19">
        <f t="shared" si="1"/>
        <v>0</v>
      </c>
    </row>
    <row r="72" spans="1:6" s="2" customFormat="1" ht="18" hidden="1" customHeight="1">
      <c r="A72" s="52">
        <v>2.2999999999999998</v>
      </c>
      <c r="B72" s="11" t="s">
        <v>56</v>
      </c>
      <c r="C72" s="46"/>
      <c r="D72" s="19"/>
      <c r="E72" s="19">
        <f t="shared" si="1"/>
        <v>0</v>
      </c>
    </row>
    <row r="73" spans="1:6" s="54" customFormat="1" ht="32.25" hidden="1" customHeight="1">
      <c r="A73" s="51">
        <v>3</v>
      </c>
      <c r="B73" s="12" t="s">
        <v>85</v>
      </c>
      <c r="C73" s="19"/>
      <c r="D73" s="19"/>
      <c r="E73" s="19">
        <f t="shared" si="1"/>
        <v>0</v>
      </c>
    </row>
    <row r="74" spans="1:6" s="2" customFormat="1" ht="38.25" hidden="1" customHeight="1">
      <c r="A74" s="47" t="s">
        <v>86</v>
      </c>
      <c r="B74" s="44" t="s">
        <v>57</v>
      </c>
      <c r="C74" s="45">
        <f>SUM(C75:C76)</f>
        <v>0</v>
      </c>
      <c r="D74" s="45">
        <f>SUM(D75:D76)</f>
        <v>0</v>
      </c>
      <c r="E74" s="19">
        <f t="shared" si="1"/>
        <v>0</v>
      </c>
    </row>
    <row r="75" spans="1:6" s="2" customFormat="1" ht="18" hidden="1" customHeight="1">
      <c r="A75" s="52">
        <v>1</v>
      </c>
      <c r="B75" s="13"/>
      <c r="C75" s="46"/>
      <c r="D75" s="46"/>
      <c r="E75" s="46">
        <f t="shared" si="1"/>
        <v>0</v>
      </c>
    </row>
    <row r="76" spans="1:6" s="1" customFormat="1" ht="18" hidden="1" customHeight="1">
      <c r="A76" s="52">
        <v>2</v>
      </c>
      <c r="B76" s="13"/>
      <c r="C76" s="46"/>
      <c r="D76" s="46"/>
      <c r="E76" s="46">
        <f t="shared" si="1"/>
        <v>0</v>
      </c>
      <c r="F76" s="31" t="s">
        <v>91</v>
      </c>
    </row>
    <row r="77" spans="1:6" s="2" customFormat="1" ht="24.75" hidden="1" customHeight="1">
      <c r="A77" s="47" t="s">
        <v>87</v>
      </c>
      <c r="B77" s="44" t="s">
        <v>88</v>
      </c>
      <c r="C77" s="45">
        <f>SUM(C78:C79)</f>
        <v>0</v>
      </c>
      <c r="D77" s="45">
        <f>SUM(D78:D79)</f>
        <v>0</v>
      </c>
      <c r="E77" s="46">
        <f t="shared" si="1"/>
        <v>0</v>
      </c>
    </row>
    <row r="78" spans="1:6" s="2" customFormat="1" ht="18" hidden="1" customHeight="1">
      <c r="A78" s="52">
        <v>1</v>
      </c>
      <c r="B78" s="12" t="s">
        <v>95</v>
      </c>
      <c r="C78" s="46"/>
      <c r="D78" s="46"/>
      <c r="E78" s="46">
        <f t="shared" si="1"/>
        <v>0</v>
      </c>
    </row>
    <row r="79" spans="1:6" s="1" customFormat="1" ht="17.25" hidden="1" customHeight="1">
      <c r="A79" s="52">
        <v>2</v>
      </c>
      <c r="B79" s="12"/>
      <c r="C79" s="19"/>
      <c r="D79" s="19"/>
      <c r="E79" s="19">
        <f t="shared" si="1"/>
        <v>0</v>
      </c>
      <c r="F79" s="31" t="s">
        <v>91</v>
      </c>
    </row>
    <row r="80" spans="1:6" s="1" customFormat="1" ht="43.5" customHeight="1">
      <c r="A80" s="43" t="s">
        <v>58</v>
      </c>
      <c r="B80" s="44" t="s">
        <v>59</v>
      </c>
      <c r="C80" s="45">
        <f>C6+C7-C21</f>
        <v>541.70000000000437</v>
      </c>
      <c r="D80" s="45">
        <f>D6+D7-D21</f>
        <v>5744.7999999999956</v>
      </c>
      <c r="E80" s="45">
        <f t="shared" si="1"/>
        <v>5203.0999999999913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2018-10-30T16:42:28Z</dcterms:modified>
</cp:coreProperties>
</file>